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2 final" sheetId="18" r:id="rId1"/>
    <sheet name="61" sheetId="19" r:id="rId2"/>
  </sheets>
  <definedNames>
    <definedName name="_xlnm.Print_Titles" localSheetId="1">'61'!$2:$3</definedName>
    <definedName name="_xlnm.Print_Titles" localSheetId="0">'ยุทธศาสตร์ที่2 final'!$3:$3</definedName>
  </definedNames>
  <calcPr calcId="152511"/>
</workbook>
</file>

<file path=xl/calcChain.xml><?xml version="1.0" encoding="utf-8"?>
<calcChain xmlns="http://schemas.openxmlformats.org/spreadsheetml/2006/main">
  <c r="I23" i="18" l="1"/>
  <c r="H23" i="18"/>
  <c r="G23" i="18"/>
  <c r="F23" i="18"/>
  <c r="I22" i="18" l="1"/>
  <c r="E23" i="18" l="1"/>
  <c r="I21" i="18"/>
  <c r="F83" i="19" l="1"/>
  <c r="F81" i="19"/>
  <c r="F80" i="19"/>
  <c r="F73" i="19"/>
  <c r="F68" i="19"/>
  <c r="F62" i="19"/>
  <c r="F57" i="19"/>
  <c r="F51" i="19"/>
  <c r="F40" i="19"/>
  <c r="F35" i="19"/>
  <c r="F32" i="19"/>
  <c r="F19" i="19"/>
  <c r="F6" i="19"/>
  <c r="I20" i="18"/>
  <c r="I19" i="18"/>
  <c r="I18" i="18"/>
  <c r="I17" i="18"/>
  <c r="I16" i="18"/>
  <c r="I15" i="18"/>
  <c r="I14" i="18"/>
  <c r="I13" i="18"/>
  <c r="I12" i="18"/>
  <c r="I11" i="18"/>
  <c r="I10" i="18"/>
  <c r="I9" i="18"/>
  <c r="I8" i="18"/>
  <c r="I7" i="18"/>
  <c r="I6" i="18"/>
  <c r="I5" i="18"/>
</calcChain>
</file>

<file path=xl/sharedStrings.xml><?xml version="1.0" encoding="utf-8"?>
<sst xmlns="http://schemas.openxmlformats.org/spreadsheetml/2006/main" count="258" uniqueCount="145">
  <si>
    <t>โครงการ</t>
  </si>
  <si>
    <t>กลยุทธ์</t>
  </si>
  <si>
    <t>แหล่ง
งปม</t>
  </si>
  <si>
    <t>ผลผลิต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</si>
  <si>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</si>
  <si>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</si>
  <si>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</si>
  <si>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</si>
  <si>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</si>
  <si>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</si>
  <si>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</si>
  <si>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สำนักงานสหกรณ์จังหวัดพิษณุโลก</t>
  </si>
  <si>
    <t>สำนักงานเกษตรและสหกรณ์จังหวัดพิษณุโลก</t>
  </si>
  <si>
    <t>สำนักงานปฏิรูปที่ดินจังหวัดพิษณุโลก</t>
  </si>
  <si>
    <t>เพิ่มประสิทธิภาพ
การบริหารจัดการองค์กรเกษตรและเกษตรกร</t>
  </si>
  <si>
    <t>บริหารจัดการทรัพยากรทางการเกษตรอย่างมีประสิทธิภาพและยั่งยืน</t>
  </si>
  <si>
    <t>อำเภอบางระกำ</t>
  </si>
  <si>
    <t>สถานพัฒนาที่ดินพิษณุโลก</t>
  </si>
  <si>
    <t>องค์การบริหารส่วนตำบลหินลาด</t>
  </si>
  <si>
    <t>สำนักงานเกษตรจังหวัดพิษณุโลก</t>
  </si>
  <si>
    <t>องค์การบริหารส่วนตำบลท่างาม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</si>
  <si>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</si>
  <si>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</si>
  <si>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</si>
  <si>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</si>
  <si>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</si>
  <si>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</si>
  <si>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</si>
  <si>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</si>
  <si>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</si>
  <si>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</si>
  <si>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ประเด็นยุทธศาสตร์ที่ 2 พัฒนากระบวนการผลิต การตลาด และการบริหารจัดการสินค้าเกษตรเชิงคุณภาพ</t>
  </si>
  <si>
    <t>สำนักงานพัฒนาชุมชนจังหวัดพิษณุโลก
(อำเภอวัดโบสถ์)</t>
  </si>
  <si>
    <t>สำนักงานปศุสัตว์
จังหวัดพิษณุโลก
(อำเภอวัดโบสถ์)</t>
  </si>
  <si>
    <t>บริหารจัดการสินค้าเกษตรให้มีคุณภาพมาตรฐานปลอดภัยเชื่อมโยงการตลาดและการแปรรูป</t>
  </si>
  <si>
    <t>1.1 กิจกรรมณรงค์เพื่อลดอันตรายจากการใช้สารเคมีป้องกันกำจัดสัตรูพืชในภาคเกษตรอย่างถูกต้องเหมาะสม</t>
  </si>
  <si>
    <t>1.2 กิจกรรมปรับปรุงบำรุงดินด้วยปุ๋ยพืชสด</t>
  </si>
  <si>
    <t>1.โครงการเพิ่มประสิทธิภาพอาหารเกษตรปลอดภัย</t>
  </si>
  <si>
    <t>สำนักงานประมงจังหวัดพิษณุโลก</t>
  </si>
  <si>
    <t>1 โครงการส่งเสริมการเกษตรปลอดภัย</t>
  </si>
  <si>
    <t>สำนักงานเขตพื้นที่การศึกษามัธยมศึกษา เขต 39</t>
  </si>
  <si>
    <t>ศูนย์ส่งเสริมเทคโนโลยี
การเกษตรด้านอารักขาพืช</t>
  </si>
  <si>
    <t>ศูนย์ส่งเสริมและพัฒนาอาชีพการเกษตรจังหวัดพิษณุโลก</t>
  </si>
  <si>
    <t>สำนักงานปศุสัตว์จังหวัดพิษณุโลก</t>
  </si>
  <si>
    <t>3.2กิจกรรมเพิ่มศักยภาพการเลี้ยงสัตว์น้ำเศรษฐกิจเชิงพาณิชย์</t>
  </si>
  <si>
    <t>บัญชีรายการชุดโครงการ (Project  Idea)</t>
  </si>
  <si>
    <t>1.1โครงการเพิ่มศักยภาพการผลิตและแปรรูปข้าวเพื่อสร้างความเข้มแข็งในกลุ่มเกษตรกรในจังหวัดพิษณุโลก</t>
  </si>
  <si>
    <t>1.2 กิจกรรมพัฒนาเกษตรกรปราดเปรื่อง (Smart Farmer)</t>
  </si>
  <si>
    <t>1.3 กิจกรรมส่งเสริมการผลิตสินค้าเกษตรปลอดภัยสู่มาตรฐานสากล</t>
  </si>
  <si>
    <t>1.4 กิจกรรมเกษตรกรปราดเปรื่อง
ในเขตปฏิรูปที่ดิน (Smart Famer)</t>
  </si>
  <si>
    <t>1.10 กิจกรรมพัฒนาการเกษตรครบวงจรในพื้นที่ที่มีศักยภาพ</t>
  </si>
  <si>
    <t>2.5 กิจกรรมเพิ่มประสิทธิภาพการผลิตสัตว์ปีกแบบครบวงจร</t>
  </si>
  <si>
    <t xml:space="preserve">4.1 กิจกรรมพัฒนาและรณรงค์การใช้หญ้าแฝก
</t>
  </si>
  <si>
    <t>2.โครงการส่งเสริมการเลี้ยงปศุสัตว์จังหวัดพิษณุโลก</t>
  </si>
  <si>
    <t>2.4 กิจกรรมส่งเสริมอาชีพการเลี้ยงเป็ดพันธุ์ไข่</t>
  </si>
  <si>
    <t>3.4 กิจกรรมส่งเสริมอาชีพอนุบาลลูกพันธุ์สัตว์น้ำเพื่อการค้าในพื้นที่พระราชดำริ</t>
  </si>
  <si>
    <t>4.2 กิจกรรมสนับสนุนโครงการอันเนื่องมาจากพระราชดำริ</t>
  </si>
  <si>
    <t>4.4 กิจกรรมอนุรักษ์ พันธุกรรมพืช 
อันเนื่องมาจากพระราชดำริสมเด็จพระเทพรัตนราชสุดาฯ สยามบรมราชกุมารี</t>
  </si>
  <si>
    <t>4.5 ส่งเสริมสหกรณ์    ตามพระราชดำริ 
สมเด็จพระเทพรัตนราชสุดาฯ 
สยามบรมราชกุมารี</t>
  </si>
  <si>
    <t>5. โครงการส่งเสริมการปลูกไม้ผล</t>
  </si>
  <si>
    <t>5.1 กิจกรรมส่งเสริม
การปลูกไม้ผลในพื้นที่จังหวัดพิษณุโลก</t>
  </si>
  <si>
    <t>1. โครงการเพิ่มประสิทธิภาพอาหารปลอดภัย</t>
  </si>
  <si>
    <t>1.1 กิจกรรมส่งเสริมและพัฒนาพืชเศรษฐกิจในพื้นที่ที่เหมาะสม (Zoning) จังหวัดพิษณุโลก</t>
  </si>
  <si>
    <t xml:space="preserve">1.2 กิจกรรมเพิ่มศักยภาพการแปรรูปข้าวและสร้างความเข้มแข็งให้ชาวนาในจังหวัดพิษณุโลก </t>
  </si>
  <si>
    <t>1.3 กิจกรรมศูนย์เรียนรู้การเพิ่มประสิทธิภาพการผลิตสินค้าเกษตรตาม
แนวเศรษฐกิจพอเพียงจังหวัดพิษณุโลก
ปี พ.ศ. 2561</t>
  </si>
  <si>
    <t>1.4 กิจกรรมการพัฒนาระบบการผลิตพืชผักปลอดภัยจากสารพิษ</t>
  </si>
  <si>
    <t>1.5 กิจกรรมสร้างรายได้ปลูกผักไฮโดรโปนิกส์ ให้ครอบครัวนักเรียนที่มีรายได้น้อย</t>
  </si>
  <si>
    <t>1.6 กิจกรรมพัฒนาและส่งเสริมอาชีพเกษตรกรรมแผนใหม่</t>
  </si>
  <si>
    <t>1.7 กิจกรรมสร้างความเข้มแข็งเพื่อแก้ไขปัญหาเหลื่อมล้ำทางเศรษฐกิจและสังคมขจัดความยากจนของเกษตรกร</t>
  </si>
  <si>
    <t>1.8 กิจกรรมพัฒนาการผลิตข้าวคุณภาพเพื่อสร้างความเข้มแข็งให้เกษตรกร</t>
  </si>
  <si>
    <t xml:space="preserve">1.9 กิจกรรมส่งเสริมการผลิตสินค้าเกษตร
ที่มีศักยภาพเพื่อความปลอดภัยอย่างยั่งยืนภายใต้ศูนย์เรียนรู้การเพิ่มประสิทธิภาพการผลิตสินค้าเกษตร
</t>
  </si>
  <si>
    <t>1.10 กิจกรรมส่งเสริมเกษตรกรปลูกกล้วยน้ำว้าพันธุ์ดีจากกการเพาะเลี้ยงเนื้อเยื่อ 
ปี 2561</t>
  </si>
  <si>
    <t>1.11 กิจกรรมสร้างความพร้อมเข้าสู่ประชาคมอาเซียน "สุดยอดเมล็ดพันธุ์ไทยสู่สากล"</t>
  </si>
  <si>
    <t>1.12 กิจกรรมส่งเสริมการผลิตข้าวในรูปแบบแปลงใหญ่จังหวัดพิษณุโลก</t>
  </si>
  <si>
    <t>2. โครงการส่งเสริมพัฒนาการผลิตและการตลาดปศุสัตว์เพื่อสร้างสรรค์มูลค่าจังหวัดพิษณุโลก</t>
  </si>
  <si>
    <t>สำนักงานปศุสัตว์จังหวัดพิษณุโลกอำเภอนครไทย</t>
  </si>
  <si>
    <t>2.3 กิจกรรมเพิ่มประสิทธิภาพการผลิตสัตว์ปีกแบบครบวงจร</t>
  </si>
  <si>
    <t>2.5 กิจกรรมพัฒนาและส่งเสริมการเลี้ยงสัตว์เล็กและสัตว์ปีกตามแนวเศรษฐกิจพอเพียงในเขตพื้นที่มั่นคง</t>
  </si>
  <si>
    <t>2.9 กิจกรรมเพิ่มศักยภาพการเลี้ยงสัตว์น้ำเศรษฐกิจเชิงพาณิชย์</t>
  </si>
  <si>
    <t>2.11 กิจกรรมส่งเสริมอาชีพอนุบาลลูกพันธุ์สัตว์น้ำเพื่อการค้าในพื้นที่พระราชดำริ</t>
  </si>
  <si>
    <t>3. โครงการพัฒนาการเกษตรอันเนื่องมาจากพระราชดำริ</t>
  </si>
  <si>
    <t>3.1 กิจกรรมการเกษตรแบบบูรณาการ ปรัชญาของเศรษฐกิจพอเพียง</t>
  </si>
  <si>
    <t>3.2 กิจกรรมพัฒนาประสิทธิภาพสินค้าเกษตร ภายใต้พื้นที่โครงการอันเนื่องมาจากพระราชดำริ จังหวัดพิษณุโลก</t>
  </si>
  <si>
    <t>4. โครงการส่งเสริมการปลูกไม้ผล</t>
  </si>
  <si>
    <t xml:space="preserve">2.7 โครงการส่งเสริมพัฒนาการผลิตโคเนื้อคุณภาพจังหวัดพิษณุโลก ปี 2561 </t>
  </si>
  <si>
    <t>2.12 กิจกรรมเพิ่มผลผลิตกุ้งก้ามกราม
ในแหล่งน้ำ</t>
  </si>
  <si>
    <t>บริหารจัดการสินค้าเกษตร
ให้มีคุณภาพมาตรฐานปลอดภัยเชื่อมโยงการตลาดและการแปรรูป</t>
  </si>
  <si>
    <t>4.3 กิจกรรมปลูกมะพร้าวน้ำหอม 
(หมู่บ้านเศรษฐกิจพอเพียงต้นแบบ)</t>
  </si>
  <si>
    <t>2.3 กิจกรรมส่งเสริมอาชีพการเลี้ยงแพะให้กับเกษตรกรตามหลักเศรษฐกิจพอเพียง 
หมู่ที่ 10 ตำบลท่างาม</t>
  </si>
  <si>
    <t>2.1 กิจกรรมส่งเสริมพัฒนาการผลิตสัตว์ปีกและการตลาด จังหวัดพิษณุโลก</t>
  </si>
  <si>
    <t>บริหารจัดการสินค้าเกษตร
ให้มีคุณภาพมาตรฐาน
ปลอดภัยเชื่อมโยงการตลาดและการแปรรูป</t>
  </si>
  <si>
    <t>2.2 กิจกรรมพัฒนาและส่งเสริมการเลี้ยงโคและกระบือ รอบพื้นที่เขตรักษาพันธุ์สัตว์ป่า
ภูขัด อำเภอนครไทย จังหวัดพิษณุโลก</t>
  </si>
  <si>
    <t>2.4 กิจกรรมการอนุรักษ์ไก่ชนพันธุ์ไทย 
ไก่เหลืองหางขาวพระนเรศวร</t>
  </si>
  <si>
    <t xml:space="preserve">2.6 กิจกรรมจัดประกวดไก่ชนนเรศวรและไก่พื้นเมืองไทย และประกวดสุนัขไทยพันธุ์บางแก้ว งานแผ่นดินสมเด็จพระนเรศวรมหาราชกาชาดพิษณุโลกปี 2561
</t>
  </si>
  <si>
    <t>2.8 กิจกรรมอนุรักษ์และพัฒนาควายไทยจังหวัดพิษณุโลก ปี 2561</t>
  </si>
  <si>
    <t>2.10 กิจกรรมส่งเสริมการเพาะเลี้ยงปลานิล
และปลาน้ำจืดอื่นๆ ในเขตพื้นที่ปรับเปลี่ยนอาชีพจากการปลูกพืช มาเป็นการเพาะเลี้ยงสัตว์น้ำ</t>
  </si>
  <si>
    <t>4.1 กิจกรรมส่งเสริมการปลูกไม้ผลในพื้นที่จังหวัดพิษณุโลก</t>
  </si>
  <si>
    <t>4.2 กิจกรรมปลูกมะม่วงเพื่อการส่งออก 
ตำบลคันโช้ง</t>
  </si>
  <si>
    <t>1.5 กิจกรรมตรวจสอบมาตรฐานสินค้าเกษตร</t>
  </si>
  <si>
    <t>1.6 กิจกรรมปรับโครงสร้างเศรษฐกิจภาคเกษตรสินค้าเกษตร ข้าวโพดแปลงใหญ่</t>
  </si>
  <si>
    <t xml:space="preserve">1.7 กิจกรรมอุปกรณ์ทำสารชีวพันธุ์ อำเภอบางระกำ
</t>
  </si>
  <si>
    <t>1.8 กิจกรรมพัฒนาเกษตรกรและ
หมอดินอาสาสู่ Smart Farmer</t>
  </si>
  <si>
    <t>1.9 กิจกรรมปรับปรุงคุณภาพดิน</t>
  </si>
  <si>
    <t>2.1 กิจกรรมส่งเสริมอาชีพ การเลี้ยงโค
แม่พันธุ์เพื่อผลิตลูก หมู่ 1,5,6 ตำบลท้อแท้ 
หมู่6,9,10 ตำบลวัดโบสถ์ หมู่1,10 ตำบลท่างาม หม่ 3,5,9 ตำบลบ้านยาง หมู่ 9 
ตำบลหินลาด หมู่ 2,8 ตำบลคันโช้ง</t>
  </si>
  <si>
    <t>2.2 กิจกรรมส่งเสริมอาชีพการเลี้ยงกระบือ
แม่พันธุ์ เพื่อผลิตลูก  หมู่ 1 ตำบลท้อแท้ 
หมู่ 5,6,9,10 ตำบลวัดโบสถ์ หมู่ 4 ตำบลบ้านยาง หมู่ 9 ตำบลหินลาด หมู่ 2,8 
ตำบลคันโช้ง</t>
  </si>
  <si>
    <t>3. โครงการผลิตและส่งเสริมการเลี้ยงสัตว์น้ำ</t>
  </si>
  <si>
    <t>3.3 กิจกรรมส่งเสริมการเพาะเลี้ยงปลานิล
และปลาน้ำจืดอื่นๆ ในเขตพื้นที่ปรับเปลี่ยน
อาชีพจากการปลูกพืช มาเป็นการเพาะ
เลี้ยงสัตว์น้ำ</t>
  </si>
  <si>
    <t>4. โครงการพัฒนาการเกษตรอันเนื่อง
มาจากพระราชดำริ</t>
  </si>
  <si>
    <t>4.3 กิจกรรมส่งเสริมการสหกรณ์ตาม
โครงการอันเนื่องมาจากพระราชดำริ</t>
  </si>
  <si>
    <t>5.2 กิจกรรมปลูกมะม่วงเพื่อการส่งออก 
ตำบลคันโช้ง</t>
  </si>
  <si>
    <t>5.3กิจกรรมปลูกมะพร้าวน้ำหอม 
(หมู่บ้านเศรษฐกิจพอเพียงต้นแบบ)</t>
  </si>
  <si>
    <t>แผนพัฒนาจังหวัดพิษณุโลก 4 ปี (พ.ศ.2561)
ประเด็นยุทธ์ศาสตร์ที่ 2 พัฒนากระบวนการผลิต การตลาด และการบริหารจัดการสินค้าเกษตรเชิงคุณภาพ</t>
  </si>
  <si>
    <t>3.1 กิจกรรมเพิ่มผลผลิตกุ้งก้ามกรามในแหล่งน้ำ</t>
  </si>
  <si>
    <t>สำนักงานจังหวัดพิษณุโลก</t>
  </si>
  <si>
    <t>ตำรวจภูธรจังหวัดพิษณุโลก</t>
  </si>
  <si>
    <t>ที่ทำการปกครอง
อำเภอบางระกำ</t>
  </si>
  <si>
    <t>ที่ทำการปกครอง
อำเภอเนินมะปราง 
(เทศบาลตำบลไทรย้อย)</t>
  </si>
  <si>
    <t>อำเภอวังทอง</t>
  </si>
  <si>
    <t>แผนงานที่ 3 ยกระดับมาตรฐานแหล่งท่องเที่ยว และขีดความสามารถในการจัดท่องเที่ยว</t>
  </si>
  <si>
    <t xml:space="preserve">บัญชีรายการชุดโครงการ </t>
  </si>
  <si>
    <t xml:space="preserve">แผนพัฒนาจังหวัดพิษณุโลก 4 ปี (พ.ศ.2561 - 2564)
</t>
  </si>
  <si>
    <t>สำนักบริหารพื้นที่อนุรักษ์
ที่ 11</t>
  </si>
  <si>
    <t>อุทยานแห่งชาติ
ทุ่งแสลงหลวง</t>
  </si>
  <si>
    <t>สำนักงานโยธาธิการและผังเมืองจังหวัดพิษณุโลก</t>
  </si>
  <si>
    <t>สำนักงานการท่องเที่ยวและกีฬาจังหวัดพิษณุโลก</t>
  </si>
  <si>
    <t>1.พัฒนาระบบสารสนเทศเชื่อมโยงการสื่อสารและประชาสัมพันธ์ 
จังหวัดพิษณุโลก</t>
  </si>
  <si>
    <t>2.เพิ่มประสิทธิภาพดูแลรักษาความปลอดภัยนักท่องเที่ยวจังหวัดพิษณุโลก</t>
  </si>
  <si>
    <t>3.พัฒนาบริเวณคลองปลักแรด ตำบลปลักแรด อำเภอบางระกำ จังหวัดพิษณุโลก</t>
  </si>
  <si>
    <t>4.ก่อสร้างถนนลาดยางบ้านพรุกระโดน 
หมู่ 1 บ้านหนองไม้ยางดำ ตำบลบ้านซุ้มขี้เหล็ก 
อำเภอเนินมะปราง จังหวัดพิษณุโลก เพื่อส่งเสริมการท่องเที่ยว</t>
  </si>
  <si>
    <t xml:space="preserve">5.ปรับปรุงถนนเทศบาล 5 หมู่ 3 ตำบลปลักแรด อำเภอบางระกำ 
จังหวัดพิษณุโลก เพื่อส่งเสริมการท่องเที่ยว </t>
  </si>
  <si>
    <t>6.BamBoo Land สถานที่ท่องเที่ยว 
และจุดพักรถ อำเภอวังทอง จังหวัดพิษณุโลก</t>
  </si>
  <si>
    <t xml:space="preserve">7. กิจกรรมปรับปรุงภูมิทัศน์แหล่งท่องเที่ยวเชิงนิเวศจังหวัดพิษณุโลก          </t>
  </si>
  <si>
    <t xml:space="preserve">8. กิจกรรมพัฒนาระบบสาธารณูปโภคและสิ่งอำนวยความสะดวกในแหล่งท่องเที่ยวเชิงนิเวศ 
จังหวัดพิษณุโลก 
</t>
  </si>
  <si>
    <t>9. กิจกรรมเชื่อมโยงเส้นทางท่องเที่ยวเชิงเกษตรโดยชุมชน จังหวัดพิษณุโลก</t>
  </si>
  <si>
    <t xml:space="preserve">10. กิจกรรมส่งเสริมการท่องเที่ยววิถีเกษตรโดยชุมชนจังหวัดพิษณุโลกอย่างยั่งยืน  </t>
  </si>
  <si>
    <t>11. กิจกรรมก่อสร้างโรงอาหารส่วนกลางในอุทยานแห่งชาติทุ่งแสลงหลวง ท้องที่ตำบลบ้านแยง อำเภอนครไทย 
จังหวัดพิษณุโลก</t>
  </si>
  <si>
    <t>12. กิจกรรมก่อสร้างค่ายเยาวชนหญิงและอาคารห้องน้ำหญิง อุทยานแห่งชาติน้ำตกชาติตระการ 
ตำบลชาติตระการ 
อำเภอชาติตระการ 
จังหวัดพิษณุโลก</t>
  </si>
  <si>
    <t>13. กิจกรรมปรับปรุงเส้นทางเดินชมน้ำตก
สำหรับผู้พิการ 
อุทยานแห่งชาติน้ำตก
ชาติตระการ 
ตำบลชาติตระการ 
อำเภอชาติตระการ
จังหวัดพิษณุโลก</t>
  </si>
  <si>
    <t>14. กิจกรรมก่อสร้างสิ่งอำนวยความสะดวกแก่นักท่องเที่ยวในพื้นที่
อุทยานแห่งชาติ
ทุ่งแสลงหลวง 
จังหวัดพิษณุโลก</t>
  </si>
  <si>
    <t>15. โครงการปรับปรุงภูมิทัศน์ริมตลิ่งหน้าวัดเกาะแก้ว หมู่ที่ 4 ตำบลจอมทอง อำเภอเมือง จังหวัดพิษณุโลก</t>
  </si>
  <si>
    <t>16. กิจกรรมพัฒนาแหล่งท่องเที่ยวและส่งเสริมกิจกรรมการท่องเที่ยว
ของจังหวัด</t>
  </si>
  <si>
    <t>17.พิษณุโลก "เมืองมรดกล้ำค่า การพัฒนาล้ำยุค</t>
  </si>
  <si>
    <t>รวมทั้งสิ้น</t>
  </si>
  <si>
    <t>18.ปรับปรุงภูมิทัศน์รอบบริเวณพระบรมอนุเสาวรีย์</t>
  </si>
  <si>
    <t>จังหวัดพิษณุโลก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</si>
</sst>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b/>
      <sz val="20"/>
      <name val="TH SarabunIT๙"/>
      <family val="2"/>
    </font>
    <font>
      <sz val="20"/>
      <name val="TH SarabunIT๙"/>
      <family val="2"/>
    </font>
    <font>
      <sz val="16"/>
      <name val="TH SarabunIT๙"/>
      <family val="2"/>
    </font>
    <font>
      <sz val="18"/>
      <color theme="1"/>
      <name val="TH SarabunIT๙"/>
      <family val="2"/>
    </font>
    <font>
      <b/>
      <sz val="17"/>
      <name val="TH SarabunIT๙"/>
      <family val="2"/>
    </font>
    <font>
      <sz val="16"/>
      <color theme="1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sz val="14"/>
      <color theme="1"/>
      <name val="TH SarabunIT๙"/>
      <family val="2"/>
    </font>
    <font>
      <b/>
      <sz val="20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4" fontId="2" fillId="0" borderId="0" xfId="1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164" fontId="2" fillId="0" borderId="1" xfId="1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1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vertical="top"/>
    </xf>
    <xf numFmtId="0" fontId="2" fillId="0" borderId="3" xfId="0" applyFont="1" applyFill="1" applyBorder="1" applyAlignment="1">
      <alignment horizontal="left" vertical="top" wrapText="1"/>
    </xf>
    <xf numFmtId="164" fontId="5" fillId="0" borderId="0" xfId="1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164" fontId="5" fillId="0" borderId="1" xfId="1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164" fontId="2" fillId="0" borderId="1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 wrapText="1"/>
    </xf>
    <xf numFmtId="164" fontId="6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164" fontId="5" fillId="0" borderId="0" xfId="0" applyNumberFormat="1" applyFont="1" applyAlignment="1">
      <alignment horizontal="left" vertical="top"/>
    </xf>
    <xf numFmtId="165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/>
    </xf>
    <xf numFmtId="0" fontId="11" fillId="0" borderId="2" xfId="0" applyFont="1" applyBorder="1" applyAlignment="1">
      <alignment vertical="top" wrapText="1"/>
    </xf>
    <xf numFmtId="165" fontId="11" fillId="0" borderId="1" xfId="1" applyNumberFormat="1" applyFont="1" applyBorder="1" applyAlignment="1">
      <alignment vertical="top"/>
    </xf>
    <xf numFmtId="0" fontId="8" fillId="0" borderId="0" xfId="0" applyFont="1" applyFill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165" fontId="8" fillId="0" borderId="1" xfId="1" applyNumberFormat="1" applyFont="1" applyBorder="1" applyAlignment="1">
      <alignment vertical="top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top" wrapText="1"/>
    </xf>
    <xf numFmtId="165" fontId="11" fillId="0" borderId="2" xfId="1" applyNumberFormat="1" applyFont="1" applyFill="1" applyBorder="1" applyAlignment="1">
      <alignment vertical="top"/>
    </xf>
    <xf numFmtId="0" fontId="11" fillId="0" borderId="1" xfId="0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vertical="top"/>
    </xf>
    <xf numFmtId="164" fontId="8" fillId="0" borderId="1" xfId="1" applyNumberFormat="1" applyFont="1" applyFill="1" applyBorder="1" applyAlignment="1">
      <alignment horizontal="center" vertical="top"/>
    </xf>
    <xf numFmtId="164" fontId="8" fillId="0" borderId="1" xfId="1" applyNumberFormat="1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/>
    </xf>
    <xf numFmtId="165" fontId="8" fillId="0" borderId="1" xfId="1" applyNumberFormat="1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165" fontId="11" fillId="0" borderId="2" xfId="1" applyNumberFormat="1" applyFont="1" applyBorder="1" applyAlignment="1">
      <alignment vertical="top"/>
    </xf>
    <xf numFmtId="0" fontId="5" fillId="0" borderId="3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vertical="top" wrapText="1"/>
    </xf>
    <xf numFmtId="0" fontId="8" fillId="0" borderId="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6" fillId="2" borderId="1" xfId="1" applyNumberFormat="1" applyFont="1" applyFill="1" applyBorder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6" fillId="2" borderId="1" xfId="0" applyFont="1" applyFill="1" applyBorder="1" applyAlignment="1">
      <alignment horizontal="center" vertical="top"/>
    </xf>
    <xf numFmtId="164" fontId="6" fillId="2" borderId="1" xfId="1" applyNumberFormat="1" applyFont="1" applyFill="1" applyBorder="1" applyAlignment="1">
      <alignment horizontal="center" vertical="top" wrapText="1"/>
    </xf>
    <xf numFmtId="164" fontId="6" fillId="2" borderId="1" xfId="1" applyNumberFormat="1" applyFont="1" applyFill="1" applyBorder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164" fontId="6" fillId="2" borderId="1" xfId="1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164" fontId="5" fillId="2" borderId="1" xfId="1" applyNumberFormat="1" applyFont="1" applyFill="1" applyBorder="1" applyAlignment="1">
      <alignment vertical="top" wrapText="1"/>
    </xf>
    <xf numFmtId="164" fontId="6" fillId="2" borderId="1" xfId="1" applyNumberFormat="1" applyFont="1" applyFill="1" applyBorder="1" applyAlignment="1">
      <alignment vertical="top"/>
    </xf>
    <xf numFmtId="164" fontId="5" fillId="2" borderId="0" xfId="1" applyNumberFormat="1" applyFont="1" applyFill="1" applyAlignment="1">
      <alignment vertical="top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164" fontId="6" fillId="2" borderId="1" xfId="0" applyNumberFormat="1" applyFont="1" applyFill="1" applyBorder="1" applyAlignment="1">
      <alignment vertical="top"/>
    </xf>
    <xf numFmtId="0" fontId="6" fillId="2" borderId="0" xfId="0" applyFont="1" applyFill="1" applyAlignment="1">
      <alignment horizontal="left" vertical="top"/>
    </xf>
    <xf numFmtId="164" fontId="7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164" fontId="4" fillId="2" borderId="7" xfId="1" applyNumberFormat="1" applyFont="1" applyFill="1" applyBorder="1" applyAlignment="1">
      <alignment horizontal="left" vertical="top"/>
    </xf>
    <xf numFmtId="0" fontId="15" fillId="2" borderId="5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6" fillId="2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165" fontId="12" fillId="2" borderId="7" xfId="0" applyNumberFormat="1" applyFont="1" applyFill="1" applyBorder="1" applyAlignment="1">
      <alignment horizontal="left" vertical="top"/>
    </xf>
    <xf numFmtId="164" fontId="12" fillId="2" borderId="1" xfId="1" applyNumberFormat="1" applyFont="1" applyFill="1" applyBorder="1" applyAlignment="1">
      <alignment horizontal="left" vertical="top"/>
    </xf>
    <xf numFmtId="165" fontId="7" fillId="0" borderId="0" xfId="0" applyNumberFormat="1" applyFont="1" applyAlignment="1">
      <alignment horizontal="left" vertical="top"/>
    </xf>
    <xf numFmtId="164" fontId="3" fillId="2" borderId="1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5" fontId="8" fillId="0" borderId="1" xfId="1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horizontal="left" vertical="top"/>
    </xf>
    <xf numFmtId="0" fontId="13" fillId="0" borderId="2" xfId="0" applyFont="1" applyFill="1" applyBorder="1" applyAlignment="1">
      <alignment vertical="top" wrapText="1"/>
    </xf>
    <xf numFmtId="165" fontId="8" fillId="0" borderId="1" xfId="1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4" fontId="8" fillId="2" borderId="1" xfId="1" applyNumberFormat="1" applyFont="1" applyFill="1" applyBorder="1" applyAlignment="1">
      <alignment vertical="top"/>
    </xf>
    <xf numFmtId="164" fontId="8" fillId="2" borderId="1" xfId="1" applyNumberFormat="1" applyFont="1" applyFill="1" applyBorder="1" applyAlignment="1">
      <alignment horizontal="center" vertical="top"/>
    </xf>
    <xf numFmtId="164" fontId="2" fillId="2" borderId="1" xfId="1" applyNumberFormat="1" applyFont="1" applyFill="1" applyBorder="1" applyAlignment="1">
      <alignment horizontal="left" vertical="top"/>
    </xf>
    <xf numFmtId="165" fontId="13" fillId="2" borderId="1" xfId="1" applyNumberFormat="1" applyFont="1" applyFill="1" applyBorder="1" applyAlignment="1">
      <alignment vertical="top"/>
    </xf>
    <xf numFmtId="164" fontId="10" fillId="3" borderId="1" xfId="1" applyNumberFormat="1" applyFont="1" applyFill="1" applyBorder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748902</xdr:colOff>
      <xdr:row>7</xdr:row>
      <xdr:rowOff>0</xdr:rowOff>
    </xdr:from>
    <xdr:ext cx="65" cy="274277"/>
    <xdr:sp macro="" textlink="">
      <xdr:nvSpPr>
        <xdr:cNvPr id="2" name="กล่องข้อความ 1"/>
        <xdr:cNvSpPr txBox="1"/>
      </xdr:nvSpPr>
      <xdr:spPr>
        <a:xfrm>
          <a:off x="10721577" y="285750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7</xdr:row>
      <xdr:rowOff>0</xdr:rowOff>
    </xdr:from>
    <xdr:ext cx="65" cy="274276"/>
    <xdr:sp macro="" textlink="">
      <xdr:nvSpPr>
        <xdr:cNvPr id="3" name="กล่องข้อความ 1"/>
        <xdr:cNvSpPr txBox="1"/>
      </xdr:nvSpPr>
      <xdr:spPr>
        <a:xfrm>
          <a:off x="9397602" y="285750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9</xdr:row>
      <xdr:rowOff>0</xdr:rowOff>
    </xdr:from>
    <xdr:ext cx="65" cy="274277"/>
    <xdr:sp macro="" textlink="">
      <xdr:nvSpPr>
        <xdr:cNvPr id="4" name="กล่องข้อความ 1"/>
        <xdr:cNvSpPr txBox="1"/>
      </xdr:nvSpPr>
      <xdr:spPr>
        <a:xfrm>
          <a:off x="10721577" y="636270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65" cy="274276"/>
    <xdr:sp macro="" textlink="">
      <xdr:nvSpPr>
        <xdr:cNvPr id="5" name="กล่องข้อความ 1"/>
        <xdr:cNvSpPr txBox="1"/>
      </xdr:nvSpPr>
      <xdr:spPr>
        <a:xfrm>
          <a:off x="9972675" y="636270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9</xdr:row>
      <xdr:rowOff>0</xdr:rowOff>
    </xdr:from>
    <xdr:ext cx="65" cy="274276"/>
    <xdr:sp macro="" textlink="">
      <xdr:nvSpPr>
        <xdr:cNvPr id="6" name="กล่องข้อความ 1"/>
        <xdr:cNvSpPr txBox="1"/>
      </xdr:nvSpPr>
      <xdr:spPr>
        <a:xfrm>
          <a:off x="9397602" y="636270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9</xdr:row>
      <xdr:rowOff>0</xdr:rowOff>
    </xdr:from>
    <xdr:ext cx="65" cy="274278"/>
    <xdr:sp macro="" textlink="">
      <xdr:nvSpPr>
        <xdr:cNvPr id="7" name="กล่องข้อความ 1"/>
        <xdr:cNvSpPr txBox="1"/>
      </xdr:nvSpPr>
      <xdr:spPr>
        <a:xfrm>
          <a:off x="9397602" y="6362700"/>
          <a:ext cx="65" cy="2742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23"/>
  <sheetViews>
    <sheetView tabSelected="1" topLeftCell="A22" zoomScale="89" zoomScaleNormal="89" workbookViewId="0">
      <selection activeCell="I24" sqref="I24"/>
    </sheetView>
  </sheetViews>
  <sheetFormatPr defaultColWidth="9" defaultRowHeight="23.25" x14ac:dyDescent="0.25"/>
  <cols>
    <col min="1" max="1" width="21.28515625" style="37" customWidth="1"/>
    <col min="2" max="2" width="8.85546875" style="5" customWidth="1"/>
    <col min="3" max="3" width="7.140625" style="5" customWidth="1"/>
    <col min="4" max="4" width="15.28515625" style="4" customWidth="1"/>
    <col min="5" max="9" width="21.140625" style="6" customWidth="1"/>
    <col min="10" max="10" width="24.140625" style="1" customWidth="1"/>
    <col min="11" max="16384" width="9" style="1"/>
  </cols>
  <sheetData>
    <row r="1" spans="1:34" ht="45.75" customHeight="1" x14ac:dyDescent="0.25">
      <c r="A1" s="146" t="s">
        <v>120</v>
      </c>
      <c r="B1" s="146"/>
      <c r="C1" s="146"/>
      <c r="D1" s="146"/>
      <c r="E1" s="146"/>
      <c r="F1" s="146"/>
      <c r="G1" s="146"/>
      <c r="H1" s="146"/>
      <c r="I1" s="146"/>
    </row>
    <row r="2" spans="1:34" s="7" customFormat="1" ht="30" customHeight="1" x14ac:dyDescent="0.25">
      <c r="A2" s="147" t="s">
        <v>119</v>
      </c>
      <c r="B2" s="148"/>
      <c r="C2" s="148"/>
      <c r="D2" s="149"/>
      <c r="E2" s="150" t="s">
        <v>10</v>
      </c>
      <c r="F2" s="151"/>
      <c r="G2" s="151"/>
      <c r="H2" s="151"/>
      <c r="I2" s="152"/>
    </row>
    <row r="3" spans="1:34" s="7" customFormat="1" ht="69.75" x14ac:dyDescent="0.25">
      <c r="A3" s="19" t="s">
        <v>0</v>
      </c>
      <c r="B3" s="8" t="s">
        <v>2</v>
      </c>
      <c r="C3" s="19" t="s">
        <v>3</v>
      </c>
      <c r="D3" s="8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</row>
    <row r="4" spans="1:34" s="54" customFormat="1" ht="26.25" x14ac:dyDescent="0.25">
      <c r="A4" s="153" t="s">
        <v>118</v>
      </c>
      <c r="B4" s="154"/>
      <c r="C4" s="154"/>
      <c r="D4" s="154"/>
      <c r="E4" s="154"/>
      <c r="F4" s="154"/>
      <c r="G4" s="154"/>
      <c r="H4" s="154"/>
      <c r="I4" s="155"/>
      <c r="J4" s="1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1:34" s="70" customFormat="1" ht="81" customHeight="1" x14ac:dyDescent="0.25">
      <c r="A5" s="130" t="s">
        <v>125</v>
      </c>
      <c r="B5" s="67">
        <v>1</v>
      </c>
      <c r="C5" s="67">
        <v>3</v>
      </c>
      <c r="D5" s="136" t="s">
        <v>113</v>
      </c>
      <c r="E5" s="83">
        <v>0</v>
      </c>
      <c r="F5" s="83">
        <v>7000000</v>
      </c>
      <c r="G5" s="83">
        <v>0</v>
      </c>
      <c r="H5" s="83">
        <v>0</v>
      </c>
      <c r="I5" s="135">
        <f t="shared" ref="I5:I10" si="0">F5+G5+H5</f>
        <v>7000000</v>
      </c>
    </row>
    <row r="6" spans="1:34" s="70" customFormat="1" ht="86.25" customHeight="1" x14ac:dyDescent="0.25">
      <c r="A6" s="131" t="s">
        <v>126</v>
      </c>
      <c r="B6" s="72">
        <v>1</v>
      </c>
      <c r="C6" s="67">
        <v>3</v>
      </c>
      <c r="D6" s="133" t="s">
        <v>114</v>
      </c>
      <c r="E6" s="83">
        <v>0</v>
      </c>
      <c r="F6" s="83">
        <v>1320000</v>
      </c>
      <c r="G6" s="83">
        <v>0</v>
      </c>
      <c r="H6" s="83">
        <v>0</v>
      </c>
      <c r="I6" s="135">
        <f t="shared" si="0"/>
        <v>1320000</v>
      </c>
    </row>
    <row r="7" spans="1:34" s="26" customFormat="1" ht="85.5" customHeight="1" x14ac:dyDescent="0.25">
      <c r="A7" s="131" t="s">
        <v>127</v>
      </c>
      <c r="B7" s="72">
        <v>1</v>
      </c>
      <c r="C7" s="67">
        <v>3</v>
      </c>
      <c r="D7" s="134" t="s">
        <v>115</v>
      </c>
      <c r="E7" s="83">
        <v>0</v>
      </c>
      <c r="F7" s="83">
        <v>5800000</v>
      </c>
      <c r="G7" s="83">
        <v>0</v>
      </c>
      <c r="H7" s="83">
        <v>0</v>
      </c>
      <c r="I7" s="135">
        <f t="shared" si="0"/>
        <v>5800000</v>
      </c>
    </row>
    <row r="8" spans="1:34" s="26" customFormat="1" ht="141.75" x14ac:dyDescent="0.25">
      <c r="A8" s="131" t="s">
        <v>128</v>
      </c>
      <c r="B8" s="72">
        <v>1</v>
      </c>
      <c r="C8" s="67">
        <v>3</v>
      </c>
      <c r="D8" s="134" t="s">
        <v>116</v>
      </c>
      <c r="E8" s="83">
        <v>0</v>
      </c>
      <c r="F8" s="137">
        <v>2000000</v>
      </c>
      <c r="G8" s="83">
        <v>0</v>
      </c>
      <c r="H8" s="83">
        <v>0</v>
      </c>
      <c r="I8" s="135">
        <f t="shared" si="0"/>
        <v>2000000</v>
      </c>
    </row>
    <row r="9" spans="1:34" s="26" customFormat="1" ht="108.75" customHeight="1" x14ac:dyDescent="0.25">
      <c r="A9" s="131" t="s">
        <v>129</v>
      </c>
      <c r="B9" s="72">
        <v>1</v>
      </c>
      <c r="C9" s="67">
        <v>3</v>
      </c>
      <c r="D9" s="134" t="s">
        <v>115</v>
      </c>
      <c r="E9" s="83">
        <v>0</v>
      </c>
      <c r="F9" s="83">
        <v>2910000</v>
      </c>
      <c r="G9" s="83">
        <v>0</v>
      </c>
      <c r="H9" s="83">
        <v>0</v>
      </c>
      <c r="I9" s="135">
        <f t="shared" si="0"/>
        <v>2910000</v>
      </c>
    </row>
    <row r="10" spans="1:34" s="26" customFormat="1" ht="90" customHeight="1" x14ac:dyDescent="0.25">
      <c r="A10" s="78" t="s">
        <v>130</v>
      </c>
      <c r="B10" s="72">
        <v>1</v>
      </c>
      <c r="C10" s="67">
        <v>3</v>
      </c>
      <c r="D10" s="133" t="s">
        <v>117</v>
      </c>
      <c r="E10" s="83">
        <v>0</v>
      </c>
      <c r="F10" s="132">
        <v>50000000</v>
      </c>
      <c r="G10" s="83">
        <v>0</v>
      </c>
      <c r="H10" s="83">
        <v>0</v>
      </c>
      <c r="I10" s="135">
        <f t="shared" si="0"/>
        <v>50000000</v>
      </c>
    </row>
    <row r="11" spans="1:34" ht="60.75" x14ac:dyDescent="0.25">
      <c r="A11" s="120" t="s">
        <v>131</v>
      </c>
      <c r="B11" s="44">
        <v>1</v>
      </c>
      <c r="C11" s="44">
        <v>3</v>
      </c>
      <c r="D11" s="139" t="s">
        <v>121</v>
      </c>
      <c r="E11" s="83">
        <v>0</v>
      </c>
      <c r="F11" s="83">
        <v>0</v>
      </c>
      <c r="G11" s="141">
        <v>3850000</v>
      </c>
      <c r="H11" s="141">
        <v>3850000</v>
      </c>
      <c r="I11" s="135">
        <f t="shared" ref="I11:I21" si="1">F11+G11+H11</f>
        <v>7700000</v>
      </c>
    </row>
    <row r="12" spans="1:34" ht="105" customHeight="1" x14ac:dyDescent="0.25">
      <c r="A12" s="120" t="s">
        <v>132</v>
      </c>
      <c r="B12" s="44">
        <v>1</v>
      </c>
      <c r="C12" s="44">
        <v>3</v>
      </c>
      <c r="D12" s="139" t="s">
        <v>121</v>
      </c>
      <c r="E12" s="83">
        <v>0</v>
      </c>
      <c r="F12" s="83">
        <v>0</v>
      </c>
      <c r="G12" s="141">
        <v>4305000</v>
      </c>
      <c r="H12" s="141">
        <v>4305000</v>
      </c>
      <c r="I12" s="135">
        <f t="shared" si="1"/>
        <v>8610000</v>
      </c>
    </row>
    <row r="13" spans="1:34" ht="81" x14ac:dyDescent="0.25">
      <c r="A13" s="120" t="s">
        <v>133</v>
      </c>
      <c r="B13" s="44">
        <v>1</v>
      </c>
      <c r="C13" s="44">
        <v>3</v>
      </c>
      <c r="D13" s="99" t="s">
        <v>19</v>
      </c>
      <c r="E13" s="83">
        <v>0</v>
      </c>
      <c r="F13" s="83">
        <v>0</v>
      </c>
      <c r="G13" s="143">
        <v>2000000</v>
      </c>
      <c r="H13" s="143">
        <v>2000000</v>
      </c>
      <c r="I13" s="135">
        <f t="shared" si="1"/>
        <v>4000000</v>
      </c>
    </row>
    <row r="14" spans="1:34" ht="81" x14ac:dyDescent="0.25">
      <c r="A14" s="120" t="s">
        <v>134</v>
      </c>
      <c r="B14" s="44">
        <v>1</v>
      </c>
      <c r="C14" s="44">
        <v>3</v>
      </c>
      <c r="D14" s="139" t="s">
        <v>19</v>
      </c>
      <c r="E14" s="83">
        <v>0</v>
      </c>
      <c r="F14" s="83">
        <v>0</v>
      </c>
      <c r="G14" s="141">
        <v>3360000</v>
      </c>
      <c r="H14" s="141">
        <v>3360000</v>
      </c>
      <c r="I14" s="135">
        <f t="shared" si="1"/>
        <v>6720000</v>
      </c>
    </row>
    <row r="15" spans="1:34" ht="173.25" customHeight="1" x14ac:dyDescent="0.25">
      <c r="A15" s="120" t="s">
        <v>135</v>
      </c>
      <c r="B15" s="44">
        <v>1</v>
      </c>
      <c r="C15" s="44">
        <v>3</v>
      </c>
      <c r="D15" s="139" t="s">
        <v>121</v>
      </c>
      <c r="E15" s="83">
        <v>0</v>
      </c>
      <c r="F15" s="83">
        <v>0</v>
      </c>
      <c r="G15" s="141">
        <v>1419000</v>
      </c>
      <c r="H15" s="141">
        <v>1419000</v>
      </c>
      <c r="I15" s="135">
        <f t="shared" si="1"/>
        <v>2838000</v>
      </c>
    </row>
    <row r="16" spans="1:34" ht="177" customHeight="1" x14ac:dyDescent="0.25">
      <c r="A16" s="120" t="s">
        <v>136</v>
      </c>
      <c r="B16" s="44">
        <v>1</v>
      </c>
      <c r="C16" s="44">
        <v>3</v>
      </c>
      <c r="D16" s="139" t="s">
        <v>121</v>
      </c>
      <c r="E16" s="83">
        <v>0</v>
      </c>
      <c r="F16" s="83">
        <v>0</v>
      </c>
      <c r="G16" s="141">
        <v>2000000</v>
      </c>
      <c r="H16" s="141">
        <v>2000000</v>
      </c>
      <c r="I16" s="135">
        <f t="shared" si="1"/>
        <v>4000000</v>
      </c>
    </row>
    <row r="17" spans="1:9" ht="168.75" customHeight="1" x14ac:dyDescent="0.25">
      <c r="A17" s="120" t="s">
        <v>137</v>
      </c>
      <c r="B17" s="44">
        <v>1</v>
      </c>
      <c r="C17" s="44">
        <v>3</v>
      </c>
      <c r="D17" s="139" t="s">
        <v>121</v>
      </c>
      <c r="E17" s="83">
        <v>0</v>
      </c>
      <c r="F17" s="83">
        <v>0</v>
      </c>
      <c r="G17" s="141">
        <v>650000</v>
      </c>
      <c r="H17" s="141">
        <v>650000</v>
      </c>
      <c r="I17" s="135">
        <f t="shared" si="1"/>
        <v>1300000</v>
      </c>
    </row>
    <row r="18" spans="1:9" ht="121.5" x14ac:dyDescent="0.25">
      <c r="A18" s="120" t="s">
        <v>138</v>
      </c>
      <c r="B18" s="44">
        <v>1</v>
      </c>
      <c r="C18" s="44">
        <v>3</v>
      </c>
      <c r="D18" s="139" t="s">
        <v>122</v>
      </c>
      <c r="E18" s="83">
        <v>0</v>
      </c>
      <c r="F18" s="83">
        <v>0</v>
      </c>
      <c r="G18" s="142">
        <v>2117000</v>
      </c>
      <c r="H18" s="142">
        <v>2117000</v>
      </c>
      <c r="I18" s="135">
        <f t="shared" si="1"/>
        <v>4234000</v>
      </c>
    </row>
    <row r="19" spans="1:9" ht="101.25" x14ac:dyDescent="0.25">
      <c r="A19" s="120" t="s">
        <v>139</v>
      </c>
      <c r="B19" s="44">
        <v>1</v>
      </c>
      <c r="C19" s="44">
        <v>3</v>
      </c>
      <c r="D19" s="140" t="s">
        <v>123</v>
      </c>
      <c r="E19" s="83">
        <v>0</v>
      </c>
      <c r="F19" s="83">
        <v>0</v>
      </c>
      <c r="G19" s="144">
        <v>20000000</v>
      </c>
      <c r="H19" s="144">
        <v>20000000</v>
      </c>
      <c r="I19" s="135">
        <f t="shared" si="1"/>
        <v>40000000</v>
      </c>
    </row>
    <row r="20" spans="1:9" ht="101.25" x14ac:dyDescent="0.25">
      <c r="A20" s="120" t="s">
        <v>140</v>
      </c>
      <c r="B20" s="44">
        <v>1</v>
      </c>
      <c r="C20" s="44">
        <v>3</v>
      </c>
      <c r="D20" s="99" t="s">
        <v>124</v>
      </c>
      <c r="E20" s="83">
        <v>0</v>
      </c>
      <c r="F20" s="83">
        <v>0</v>
      </c>
      <c r="G20" s="143">
        <v>20000000</v>
      </c>
      <c r="H20" s="143">
        <v>20000000</v>
      </c>
      <c r="I20" s="135">
        <f t="shared" si="1"/>
        <v>40000000</v>
      </c>
    </row>
    <row r="21" spans="1:9" ht="75" x14ac:dyDescent="0.25">
      <c r="A21" s="71" t="s">
        <v>141</v>
      </c>
      <c r="B21" s="2">
        <v>1</v>
      </c>
      <c r="C21" s="2">
        <v>3</v>
      </c>
      <c r="D21" s="75" t="s">
        <v>40</v>
      </c>
      <c r="E21" s="83">
        <v>0</v>
      </c>
      <c r="F21" s="83">
        <v>0</v>
      </c>
      <c r="G21" s="63">
        <v>500000</v>
      </c>
      <c r="H21" s="63">
        <v>500000</v>
      </c>
      <c r="I21" s="135">
        <f t="shared" si="1"/>
        <v>1000000</v>
      </c>
    </row>
    <row r="22" spans="1:9" ht="60.75" x14ac:dyDescent="0.25">
      <c r="A22" s="71" t="s">
        <v>143</v>
      </c>
      <c r="B22" s="2">
        <v>1</v>
      </c>
      <c r="C22" s="2">
        <v>3</v>
      </c>
      <c r="D22" s="75" t="s">
        <v>144</v>
      </c>
      <c r="E22" s="83">
        <v>0</v>
      </c>
      <c r="F22" s="83">
        <v>0</v>
      </c>
      <c r="G22" s="63">
        <v>10000000</v>
      </c>
      <c r="H22" s="63">
        <v>10000000</v>
      </c>
      <c r="I22" s="135">
        <f>F22+G22+H22</f>
        <v>20000000</v>
      </c>
    </row>
    <row r="23" spans="1:9" ht="29.25" customHeight="1" x14ac:dyDescent="0.25">
      <c r="A23" s="156" t="s">
        <v>142</v>
      </c>
      <c r="B23" s="156"/>
      <c r="C23" s="156"/>
      <c r="D23" s="156"/>
      <c r="E23" s="145">
        <f>E5+E6+E7+E8+E9+E11+E10+E12+E13+E14+E15+E16+E17+E18+E19+E20+E21</f>
        <v>0</v>
      </c>
      <c r="F23" s="145">
        <f>F5+F6+F7+F8+F9+F11+F10+F12+F13+F14+F15+F16+F17+F18+F19+F20+F21</f>
        <v>69030000</v>
      </c>
      <c r="G23" s="145">
        <f>G5+G6+G7+G8+G9+G11+G10+G12+G13+G14+G15+G16+G17+G18+G19+G20+G21+G22</f>
        <v>70201000</v>
      </c>
      <c r="H23" s="145">
        <f>H5+H6+H7+H8+H9+H11+H10+H12+H13+H14+H15+H16+H17+H18+H19+H20+H21+H22</f>
        <v>70201000</v>
      </c>
      <c r="I23" s="145">
        <f>I5+I6+I7+I8+I9+I11+I10+I12+I13+I14+I15+I16+I17+I18+I19+I20+I21+I22</f>
        <v>209432000</v>
      </c>
    </row>
  </sheetData>
  <mergeCells count="5">
    <mergeCell ref="A1:I1"/>
    <mergeCell ref="A2:D2"/>
    <mergeCell ref="E2:I2"/>
    <mergeCell ref="A4:I4"/>
    <mergeCell ref="A23:D23"/>
  </mergeCells>
  <pageMargins left="0.64" right="0.2" top="0.59" bottom="0.16" header="0.59" footer="0.16"/>
  <pageSetup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zoomScale="77" zoomScaleNormal="77" workbookViewId="0">
      <selection activeCell="A5" sqref="A5:F5"/>
    </sheetView>
  </sheetViews>
  <sheetFormatPr defaultColWidth="9" defaultRowHeight="23.25" x14ac:dyDescent="0.25"/>
  <cols>
    <col min="1" max="1" width="36.28515625" style="37" customWidth="1"/>
    <col min="2" max="2" width="20.5703125" style="1" customWidth="1"/>
    <col min="3" max="4" width="8.5703125" style="5" customWidth="1"/>
    <col min="5" max="5" width="20" style="4" customWidth="1"/>
    <col min="6" max="6" width="23.42578125" style="6" customWidth="1"/>
    <col min="7" max="7" width="24.140625" style="1" customWidth="1"/>
    <col min="8" max="16384" width="9" style="1"/>
  </cols>
  <sheetData>
    <row r="1" spans="1:6" ht="61.5" customHeight="1" x14ac:dyDescent="0.25">
      <c r="A1" s="146" t="s">
        <v>111</v>
      </c>
      <c r="B1" s="146"/>
      <c r="C1" s="146"/>
      <c r="D1" s="146"/>
      <c r="E1" s="146"/>
      <c r="F1" s="146"/>
    </row>
    <row r="2" spans="1:6" s="7" customFormat="1" ht="27.75" x14ac:dyDescent="0.25">
      <c r="A2" s="160" t="s">
        <v>45</v>
      </c>
      <c r="B2" s="160"/>
      <c r="C2" s="160"/>
      <c r="D2" s="160"/>
      <c r="E2" s="160"/>
      <c r="F2" s="129" t="s">
        <v>10</v>
      </c>
    </row>
    <row r="3" spans="1:6" s="7" customFormat="1" ht="46.5" x14ac:dyDescent="0.25">
      <c r="A3" s="19" t="s">
        <v>0</v>
      </c>
      <c r="B3" s="19" t="s">
        <v>1</v>
      </c>
      <c r="C3" s="8" t="s">
        <v>2</v>
      </c>
      <c r="D3" s="19" t="s">
        <v>3</v>
      </c>
      <c r="E3" s="8" t="s">
        <v>4</v>
      </c>
      <c r="F3" s="9" t="s">
        <v>5</v>
      </c>
    </row>
    <row r="4" spans="1:6" s="38" customFormat="1" ht="26.25" x14ac:dyDescent="0.25">
      <c r="A4" s="161" t="s">
        <v>31</v>
      </c>
      <c r="B4" s="161"/>
      <c r="C4" s="161"/>
      <c r="D4" s="161"/>
      <c r="E4" s="161"/>
      <c r="F4" s="161"/>
    </row>
    <row r="5" spans="1:6" s="54" customFormat="1" ht="26.25" x14ac:dyDescent="0.25">
      <c r="A5" s="162" t="s">
        <v>21</v>
      </c>
      <c r="B5" s="162"/>
      <c r="C5" s="162"/>
      <c r="D5" s="162"/>
      <c r="E5" s="162"/>
      <c r="F5" s="162"/>
    </row>
    <row r="6" spans="1:6" s="117" customFormat="1" ht="52.5" x14ac:dyDescent="0.25">
      <c r="A6" s="124" t="s">
        <v>61</v>
      </c>
      <c r="B6" s="112"/>
      <c r="C6" s="112"/>
      <c r="D6" s="112"/>
      <c r="E6" s="112"/>
      <c r="F6" s="126">
        <f>SUM(F7:F18)</f>
        <v>155572000</v>
      </c>
    </row>
    <row r="7" spans="1:6" s="70" customFormat="1" ht="121.5" x14ac:dyDescent="0.25">
      <c r="A7" s="65" t="s">
        <v>62</v>
      </c>
      <c r="B7" s="66" t="s">
        <v>86</v>
      </c>
      <c r="C7" s="67">
        <v>1</v>
      </c>
      <c r="D7" s="67">
        <v>1</v>
      </c>
      <c r="E7" s="68" t="s">
        <v>19</v>
      </c>
      <c r="F7" s="69">
        <v>7300000</v>
      </c>
    </row>
    <row r="8" spans="1:6" s="70" customFormat="1" ht="121.5" x14ac:dyDescent="0.25">
      <c r="A8" s="31" t="s">
        <v>63</v>
      </c>
      <c r="B8" s="66" t="s">
        <v>86</v>
      </c>
      <c r="C8" s="72">
        <v>1</v>
      </c>
      <c r="D8" s="72">
        <v>1</v>
      </c>
      <c r="E8" s="73" t="s">
        <v>19</v>
      </c>
      <c r="F8" s="69">
        <v>10450000</v>
      </c>
    </row>
    <row r="9" spans="1:6" s="45" customFormat="1" ht="139.5" x14ac:dyDescent="0.25">
      <c r="A9" s="31" t="s">
        <v>64</v>
      </c>
      <c r="B9" s="66" t="s">
        <v>86</v>
      </c>
      <c r="C9" s="72">
        <v>1</v>
      </c>
      <c r="D9" s="72">
        <v>1</v>
      </c>
      <c r="E9" s="71" t="s">
        <v>19</v>
      </c>
      <c r="F9" s="74">
        <v>4000000</v>
      </c>
    </row>
    <row r="10" spans="1:6" ht="121.5" x14ac:dyDescent="0.25">
      <c r="A10" s="36" t="s">
        <v>65</v>
      </c>
      <c r="B10" s="66" t="s">
        <v>86</v>
      </c>
      <c r="C10" s="72">
        <v>1</v>
      </c>
      <c r="D10" s="72">
        <v>1</v>
      </c>
      <c r="E10" s="75" t="s">
        <v>19</v>
      </c>
      <c r="F10" s="74">
        <v>6800000</v>
      </c>
    </row>
    <row r="11" spans="1:6" ht="121.5" x14ac:dyDescent="0.25">
      <c r="A11" s="31" t="s">
        <v>66</v>
      </c>
      <c r="B11" s="66" t="s">
        <v>86</v>
      </c>
      <c r="C11" s="72">
        <v>1</v>
      </c>
      <c r="D11" s="72">
        <v>1</v>
      </c>
      <c r="E11" s="76" t="s">
        <v>40</v>
      </c>
      <c r="F11" s="69">
        <v>560000</v>
      </c>
    </row>
    <row r="12" spans="1:6" ht="121.5" x14ac:dyDescent="0.25">
      <c r="A12" s="31" t="s">
        <v>67</v>
      </c>
      <c r="B12" s="66" t="s">
        <v>86</v>
      </c>
      <c r="C12" s="72">
        <v>1</v>
      </c>
      <c r="D12" s="72">
        <v>1</v>
      </c>
      <c r="E12" s="76" t="s">
        <v>40</v>
      </c>
      <c r="F12" s="69">
        <v>300000</v>
      </c>
    </row>
    <row r="13" spans="1:6" ht="84" customHeight="1" x14ac:dyDescent="0.25">
      <c r="A13" s="42" t="s">
        <v>68</v>
      </c>
      <c r="B13" s="66" t="s">
        <v>86</v>
      </c>
      <c r="C13" s="72">
        <v>1</v>
      </c>
      <c r="D13" s="72">
        <v>1</v>
      </c>
      <c r="E13" s="76" t="s">
        <v>11</v>
      </c>
      <c r="F13" s="69">
        <v>57197000</v>
      </c>
    </row>
    <row r="14" spans="1:6" ht="121.5" x14ac:dyDescent="0.25">
      <c r="A14" s="11" t="s">
        <v>69</v>
      </c>
      <c r="B14" s="66" t="s">
        <v>86</v>
      </c>
      <c r="C14" s="72">
        <v>1</v>
      </c>
      <c r="D14" s="72">
        <v>1</v>
      </c>
      <c r="E14" s="76" t="s">
        <v>11</v>
      </c>
      <c r="F14" s="69">
        <v>57197000</v>
      </c>
    </row>
    <row r="15" spans="1:6" ht="96.75" customHeight="1" x14ac:dyDescent="0.25">
      <c r="A15" s="11" t="s">
        <v>70</v>
      </c>
      <c r="B15" s="66" t="s">
        <v>86</v>
      </c>
      <c r="C15" s="72">
        <v>1</v>
      </c>
      <c r="D15" s="72">
        <v>1</v>
      </c>
      <c r="E15" s="76" t="s">
        <v>41</v>
      </c>
      <c r="F15" s="69">
        <v>5225000</v>
      </c>
    </row>
    <row r="16" spans="1:6" ht="83.25" customHeight="1" x14ac:dyDescent="0.25">
      <c r="A16" s="31" t="s">
        <v>71</v>
      </c>
      <c r="B16" s="66" t="s">
        <v>86</v>
      </c>
      <c r="C16" s="72">
        <v>1</v>
      </c>
      <c r="D16" s="72">
        <v>1</v>
      </c>
      <c r="E16" s="76" t="s">
        <v>42</v>
      </c>
      <c r="F16" s="69">
        <v>950000</v>
      </c>
    </row>
    <row r="17" spans="1:6" ht="121.5" x14ac:dyDescent="0.25">
      <c r="A17" s="31" t="s">
        <v>72</v>
      </c>
      <c r="B17" s="66" t="s">
        <v>86</v>
      </c>
      <c r="C17" s="72">
        <v>1</v>
      </c>
      <c r="D17" s="72">
        <v>1</v>
      </c>
      <c r="E17" s="77" t="s">
        <v>12</v>
      </c>
      <c r="F17" s="82">
        <v>593000</v>
      </c>
    </row>
    <row r="18" spans="1:6" ht="82.5" customHeight="1" x14ac:dyDescent="0.25">
      <c r="A18" s="11" t="s">
        <v>73</v>
      </c>
      <c r="B18" s="66" t="s">
        <v>86</v>
      </c>
      <c r="C18" s="72">
        <v>1</v>
      </c>
      <c r="D18" s="72">
        <v>1</v>
      </c>
      <c r="E18" s="76" t="s">
        <v>12</v>
      </c>
      <c r="F18" s="69">
        <v>5000000</v>
      </c>
    </row>
    <row r="19" spans="1:6" s="123" customFormat="1" ht="105" x14ac:dyDescent="0.25">
      <c r="A19" s="119" t="s">
        <v>74</v>
      </c>
      <c r="B19" s="122"/>
      <c r="C19" s="122"/>
      <c r="D19" s="122"/>
      <c r="E19" s="122"/>
      <c r="F19" s="127">
        <f>SUM(F20:F31)</f>
        <v>20810000</v>
      </c>
    </row>
    <row r="20" spans="1:6" s="70" customFormat="1" ht="121.5" x14ac:dyDescent="0.25">
      <c r="A20" s="49" t="s">
        <v>89</v>
      </c>
      <c r="B20" s="78" t="s">
        <v>90</v>
      </c>
      <c r="C20" s="67">
        <v>1</v>
      </c>
      <c r="D20" s="67">
        <v>1</v>
      </c>
      <c r="E20" s="79" t="s">
        <v>43</v>
      </c>
      <c r="F20" s="80">
        <v>1500000</v>
      </c>
    </row>
    <row r="21" spans="1:6" s="70" customFormat="1" ht="121.5" x14ac:dyDescent="0.25">
      <c r="A21" s="36" t="s">
        <v>91</v>
      </c>
      <c r="B21" s="78" t="s">
        <v>90</v>
      </c>
      <c r="C21" s="72">
        <v>1</v>
      </c>
      <c r="D21" s="72">
        <v>1</v>
      </c>
      <c r="E21" s="81" t="s">
        <v>75</v>
      </c>
      <c r="F21" s="82">
        <v>500000</v>
      </c>
    </row>
    <row r="22" spans="1:6" s="70" customFormat="1" ht="121.5" x14ac:dyDescent="0.25">
      <c r="A22" s="36" t="s">
        <v>76</v>
      </c>
      <c r="B22" s="78" t="s">
        <v>90</v>
      </c>
      <c r="C22" s="72">
        <v>1</v>
      </c>
      <c r="D22" s="72">
        <v>1</v>
      </c>
      <c r="E22" s="81" t="s">
        <v>43</v>
      </c>
      <c r="F22" s="82">
        <v>4000000</v>
      </c>
    </row>
    <row r="23" spans="1:6" s="70" customFormat="1" ht="121.5" x14ac:dyDescent="0.25">
      <c r="A23" s="36" t="s">
        <v>92</v>
      </c>
      <c r="B23" s="78" t="s">
        <v>90</v>
      </c>
      <c r="C23" s="72">
        <v>1</v>
      </c>
      <c r="D23" s="72">
        <v>1</v>
      </c>
      <c r="E23" s="81" t="s">
        <v>43</v>
      </c>
      <c r="F23" s="82">
        <v>1500000</v>
      </c>
    </row>
    <row r="24" spans="1:6" s="45" customFormat="1" ht="121.5" x14ac:dyDescent="0.25">
      <c r="A24" s="27" t="s">
        <v>77</v>
      </c>
      <c r="B24" s="78" t="s">
        <v>90</v>
      </c>
      <c r="C24" s="85">
        <v>1</v>
      </c>
      <c r="D24" s="85">
        <v>1</v>
      </c>
      <c r="E24" s="73" t="s">
        <v>43</v>
      </c>
      <c r="F24" s="69">
        <v>200000</v>
      </c>
    </row>
    <row r="25" spans="1:6" s="45" customFormat="1" ht="96.75" customHeight="1" x14ac:dyDescent="0.25">
      <c r="A25" s="27" t="s">
        <v>93</v>
      </c>
      <c r="B25" s="78" t="s">
        <v>90</v>
      </c>
      <c r="C25" s="85">
        <v>1</v>
      </c>
      <c r="D25" s="85">
        <v>1</v>
      </c>
      <c r="E25" s="73" t="s">
        <v>43</v>
      </c>
      <c r="F25" s="69">
        <v>500000</v>
      </c>
    </row>
    <row r="26" spans="1:6" s="45" customFormat="1" ht="121.5" x14ac:dyDescent="0.25">
      <c r="A26" s="27" t="s">
        <v>84</v>
      </c>
      <c r="B26" s="78" t="s">
        <v>90</v>
      </c>
      <c r="C26" s="85">
        <v>1</v>
      </c>
      <c r="D26" s="85">
        <v>1</v>
      </c>
      <c r="E26" s="73" t="s">
        <v>43</v>
      </c>
      <c r="F26" s="69">
        <v>3000000</v>
      </c>
    </row>
    <row r="27" spans="1:6" s="45" customFormat="1" ht="121.5" x14ac:dyDescent="0.25">
      <c r="A27" s="27" t="s">
        <v>94</v>
      </c>
      <c r="B27" s="78" t="s">
        <v>90</v>
      </c>
      <c r="C27" s="85">
        <v>1</v>
      </c>
      <c r="D27" s="85">
        <v>1</v>
      </c>
      <c r="E27" s="73" t="s">
        <v>43</v>
      </c>
      <c r="F27" s="69">
        <v>2000000</v>
      </c>
    </row>
    <row r="28" spans="1:6" s="45" customFormat="1" ht="121.5" x14ac:dyDescent="0.25">
      <c r="A28" s="36" t="s">
        <v>78</v>
      </c>
      <c r="B28" s="78" t="s">
        <v>90</v>
      </c>
      <c r="C28" s="85">
        <v>1</v>
      </c>
      <c r="D28" s="85">
        <v>1</v>
      </c>
      <c r="E28" s="78" t="s">
        <v>38</v>
      </c>
      <c r="F28" s="86">
        <v>900000</v>
      </c>
    </row>
    <row r="29" spans="1:6" s="45" customFormat="1" ht="99" customHeight="1" x14ac:dyDescent="0.25">
      <c r="A29" s="27" t="s">
        <v>95</v>
      </c>
      <c r="B29" s="78" t="s">
        <v>90</v>
      </c>
      <c r="C29" s="85">
        <v>1</v>
      </c>
      <c r="D29" s="85">
        <v>1</v>
      </c>
      <c r="E29" s="87" t="s">
        <v>38</v>
      </c>
      <c r="F29" s="69">
        <v>1000000</v>
      </c>
    </row>
    <row r="30" spans="1:6" s="45" customFormat="1" ht="121.5" x14ac:dyDescent="0.25">
      <c r="A30" s="27" t="s">
        <v>79</v>
      </c>
      <c r="B30" s="78" t="s">
        <v>90</v>
      </c>
      <c r="C30" s="85">
        <v>1</v>
      </c>
      <c r="D30" s="85">
        <v>1</v>
      </c>
      <c r="E30" s="87" t="s">
        <v>38</v>
      </c>
      <c r="F30" s="69">
        <v>710000</v>
      </c>
    </row>
    <row r="31" spans="1:6" s="45" customFormat="1" ht="121.5" x14ac:dyDescent="0.25">
      <c r="A31" s="27" t="s">
        <v>85</v>
      </c>
      <c r="B31" s="78" t="s">
        <v>90</v>
      </c>
      <c r="C31" s="88">
        <v>1</v>
      </c>
      <c r="D31" s="88">
        <v>1</v>
      </c>
      <c r="E31" s="87" t="s">
        <v>38</v>
      </c>
      <c r="F31" s="69">
        <v>5000000</v>
      </c>
    </row>
    <row r="32" spans="1:6" s="115" customFormat="1" ht="54.75" customHeight="1" x14ac:dyDescent="0.25">
      <c r="A32" s="119" t="s">
        <v>80</v>
      </c>
      <c r="B32" s="120"/>
      <c r="C32" s="121"/>
      <c r="D32" s="121"/>
      <c r="E32" s="121"/>
      <c r="F32" s="100">
        <f>SUM(F33:F34)</f>
        <v>4400000</v>
      </c>
    </row>
    <row r="33" spans="1:7" s="45" customFormat="1" ht="94.5" customHeight="1" x14ac:dyDescent="0.25">
      <c r="A33" s="49" t="s">
        <v>81</v>
      </c>
      <c r="B33" s="78" t="s">
        <v>90</v>
      </c>
      <c r="C33" s="85">
        <v>1</v>
      </c>
      <c r="D33" s="85">
        <v>1</v>
      </c>
      <c r="E33" s="68" t="s">
        <v>40</v>
      </c>
      <c r="F33" s="89">
        <v>400000</v>
      </c>
    </row>
    <row r="34" spans="1:7" s="45" customFormat="1" ht="94.5" customHeight="1" x14ac:dyDescent="0.25">
      <c r="A34" s="90" t="s">
        <v>82</v>
      </c>
      <c r="B34" s="78" t="s">
        <v>90</v>
      </c>
      <c r="C34" s="91">
        <v>1</v>
      </c>
      <c r="D34" s="91">
        <v>1</v>
      </c>
      <c r="E34" s="92" t="s">
        <v>12</v>
      </c>
      <c r="F34" s="69">
        <v>4000000</v>
      </c>
    </row>
    <row r="35" spans="1:7" s="102" customFormat="1" ht="31.5" customHeight="1" x14ac:dyDescent="0.25">
      <c r="A35" s="94" t="s">
        <v>83</v>
      </c>
      <c r="B35" s="99"/>
      <c r="C35" s="44"/>
      <c r="D35" s="44"/>
      <c r="E35" s="99"/>
      <c r="F35" s="118">
        <f>SUM(F36:F38)</f>
        <v>15800000</v>
      </c>
    </row>
    <row r="36" spans="1:7" s="26" customFormat="1" ht="66" customHeight="1" x14ac:dyDescent="0.25">
      <c r="A36" s="49" t="s">
        <v>96</v>
      </c>
      <c r="B36" s="93" t="s">
        <v>14</v>
      </c>
      <c r="C36" s="67">
        <v>1</v>
      </c>
      <c r="D36" s="67">
        <v>1</v>
      </c>
      <c r="E36" s="93" t="s">
        <v>19</v>
      </c>
      <c r="F36" s="84">
        <v>15000000</v>
      </c>
    </row>
    <row r="37" spans="1:7" s="26" customFormat="1" ht="62.25" customHeight="1" x14ac:dyDescent="0.25">
      <c r="A37" s="36" t="s">
        <v>97</v>
      </c>
      <c r="B37" s="93" t="s">
        <v>14</v>
      </c>
      <c r="C37" s="72">
        <v>1</v>
      </c>
      <c r="D37" s="72">
        <v>1</v>
      </c>
      <c r="E37" s="78" t="s">
        <v>19</v>
      </c>
      <c r="F37" s="84">
        <v>500000</v>
      </c>
    </row>
    <row r="38" spans="1:7" s="26" customFormat="1" ht="101.25" x14ac:dyDescent="0.25">
      <c r="A38" s="36" t="s">
        <v>87</v>
      </c>
      <c r="B38" s="78" t="s">
        <v>34</v>
      </c>
      <c r="C38" s="72">
        <v>1</v>
      </c>
      <c r="D38" s="72">
        <v>1</v>
      </c>
      <c r="E38" s="78" t="s">
        <v>32</v>
      </c>
      <c r="F38" s="84">
        <v>300000</v>
      </c>
    </row>
    <row r="39" spans="1:7" s="54" customFormat="1" ht="26.25" x14ac:dyDescent="0.25">
      <c r="A39" s="162" t="s">
        <v>22</v>
      </c>
      <c r="B39" s="162"/>
      <c r="C39" s="162"/>
      <c r="D39" s="162"/>
      <c r="E39" s="162"/>
      <c r="F39" s="162"/>
    </row>
    <row r="40" spans="1:7" s="117" customFormat="1" ht="55.5" customHeight="1" x14ac:dyDescent="0.25">
      <c r="A40" s="112" t="s">
        <v>37</v>
      </c>
      <c r="B40" s="113"/>
      <c r="C40" s="113"/>
      <c r="D40" s="113"/>
      <c r="E40" s="113"/>
      <c r="F40" s="114">
        <f>SUM(F41:F50)</f>
        <v>14130500</v>
      </c>
      <c r="G40" s="116"/>
    </row>
    <row r="41" spans="1:7" s="10" customFormat="1" ht="90" customHeight="1" x14ac:dyDescent="0.25">
      <c r="A41" s="30" t="s">
        <v>46</v>
      </c>
      <c r="B41" s="18" t="s">
        <v>34</v>
      </c>
      <c r="C41" s="44">
        <v>2</v>
      </c>
      <c r="D41" s="43">
        <v>1</v>
      </c>
      <c r="E41" s="28" t="s">
        <v>19</v>
      </c>
      <c r="F41" s="29">
        <v>10450000</v>
      </c>
    </row>
    <row r="42" spans="1:7" ht="68.25" customHeight="1" x14ac:dyDescent="0.25">
      <c r="A42" s="27" t="s">
        <v>47</v>
      </c>
      <c r="B42" s="18" t="s">
        <v>14</v>
      </c>
      <c r="C42" s="44">
        <v>2</v>
      </c>
      <c r="D42" s="2">
        <v>2</v>
      </c>
      <c r="E42" s="18" t="s">
        <v>12</v>
      </c>
      <c r="F42" s="3">
        <v>200000</v>
      </c>
    </row>
    <row r="43" spans="1:7" s="26" customFormat="1" ht="69" customHeight="1" x14ac:dyDescent="0.25">
      <c r="A43" s="36" t="s">
        <v>48</v>
      </c>
      <c r="B43" s="23" t="s">
        <v>14</v>
      </c>
      <c r="C43" s="44">
        <v>2</v>
      </c>
      <c r="D43" s="24">
        <v>2</v>
      </c>
      <c r="E43" s="23" t="s">
        <v>12</v>
      </c>
      <c r="F43" s="25">
        <v>70000</v>
      </c>
    </row>
    <row r="44" spans="1:7" s="26" customFormat="1" ht="65.25" customHeight="1" x14ac:dyDescent="0.25">
      <c r="A44" s="36" t="s">
        <v>49</v>
      </c>
      <c r="B44" s="22" t="s">
        <v>14</v>
      </c>
      <c r="C44" s="44">
        <v>2</v>
      </c>
      <c r="D44" s="24">
        <v>1</v>
      </c>
      <c r="E44" s="33" t="s">
        <v>13</v>
      </c>
      <c r="F44" s="25">
        <v>106100</v>
      </c>
    </row>
    <row r="45" spans="1:7" s="26" customFormat="1" ht="68.25" customHeight="1" x14ac:dyDescent="0.25">
      <c r="A45" s="36" t="s">
        <v>98</v>
      </c>
      <c r="B45" s="22" t="s">
        <v>14</v>
      </c>
      <c r="C45" s="44">
        <v>2</v>
      </c>
      <c r="D45" s="24">
        <v>1</v>
      </c>
      <c r="E45" s="23" t="s">
        <v>13</v>
      </c>
      <c r="F45" s="25">
        <v>30000</v>
      </c>
    </row>
    <row r="46" spans="1:7" ht="72.75" customHeight="1" x14ac:dyDescent="0.25">
      <c r="A46" s="27" t="s">
        <v>99</v>
      </c>
      <c r="B46" s="21" t="s">
        <v>14</v>
      </c>
      <c r="C46" s="44">
        <v>2</v>
      </c>
      <c r="D46" s="2">
        <v>1</v>
      </c>
      <c r="E46" s="18" t="s">
        <v>13</v>
      </c>
      <c r="F46" s="3">
        <v>190000</v>
      </c>
    </row>
    <row r="47" spans="1:7" s="26" customFormat="1" ht="75.75" customHeight="1" x14ac:dyDescent="0.25">
      <c r="A47" s="36" t="s">
        <v>100</v>
      </c>
      <c r="B47" s="22" t="s">
        <v>14</v>
      </c>
      <c r="C47" s="44">
        <v>2</v>
      </c>
      <c r="D47" s="24">
        <v>1</v>
      </c>
      <c r="E47" s="23" t="s">
        <v>16</v>
      </c>
      <c r="F47" s="25">
        <v>100000</v>
      </c>
    </row>
    <row r="48" spans="1:7" s="26" customFormat="1" ht="90" x14ac:dyDescent="0.25">
      <c r="A48" s="36" t="s">
        <v>101</v>
      </c>
      <c r="B48" s="22" t="s">
        <v>14</v>
      </c>
      <c r="C48" s="44">
        <v>2</v>
      </c>
      <c r="D48" s="24">
        <v>2</v>
      </c>
      <c r="E48" s="23" t="s">
        <v>17</v>
      </c>
      <c r="F48" s="25">
        <v>484400</v>
      </c>
    </row>
    <row r="49" spans="1:6" s="26" customFormat="1" ht="90" x14ac:dyDescent="0.25">
      <c r="A49" s="36" t="s">
        <v>102</v>
      </c>
      <c r="B49" s="22" t="s">
        <v>14</v>
      </c>
      <c r="C49" s="44">
        <v>2</v>
      </c>
      <c r="D49" s="24">
        <v>3</v>
      </c>
      <c r="E49" s="23" t="s">
        <v>17</v>
      </c>
      <c r="F49" s="25">
        <v>1000000</v>
      </c>
    </row>
    <row r="50" spans="1:6" s="26" customFormat="1" ht="112.5" x14ac:dyDescent="0.25">
      <c r="A50" s="36" t="s">
        <v>50</v>
      </c>
      <c r="B50" s="23" t="s">
        <v>15</v>
      </c>
      <c r="C50" s="44">
        <v>2</v>
      </c>
      <c r="D50" s="24">
        <v>2</v>
      </c>
      <c r="E50" s="23" t="s">
        <v>11</v>
      </c>
      <c r="F50" s="25">
        <v>1500000</v>
      </c>
    </row>
    <row r="51" spans="1:6" s="115" customFormat="1" ht="52.5" x14ac:dyDescent="0.25">
      <c r="A51" s="112" t="s">
        <v>53</v>
      </c>
      <c r="B51" s="113"/>
      <c r="C51" s="113"/>
      <c r="D51" s="113"/>
      <c r="E51" s="113"/>
      <c r="F51" s="114">
        <f>SUM(F52:F56)</f>
        <v>23580900</v>
      </c>
    </row>
    <row r="52" spans="1:6" ht="121.5" customHeight="1" x14ac:dyDescent="0.25">
      <c r="A52" s="27" t="s">
        <v>103</v>
      </c>
      <c r="B52" s="18" t="s">
        <v>34</v>
      </c>
      <c r="C52" s="46">
        <v>2</v>
      </c>
      <c r="D52" s="46">
        <v>1</v>
      </c>
      <c r="E52" s="18" t="s">
        <v>33</v>
      </c>
      <c r="F52" s="3">
        <v>10909600</v>
      </c>
    </row>
    <row r="53" spans="1:6" ht="122.25" customHeight="1" x14ac:dyDescent="0.25">
      <c r="A53" s="27" t="s">
        <v>104</v>
      </c>
      <c r="B53" s="18" t="s">
        <v>34</v>
      </c>
      <c r="C53" s="46">
        <v>2</v>
      </c>
      <c r="D53" s="46">
        <v>1</v>
      </c>
      <c r="E53" s="18" t="s">
        <v>33</v>
      </c>
      <c r="F53" s="3">
        <v>7374600</v>
      </c>
    </row>
    <row r="54" spans="1:6" ht="89.25" customHeight="1" x14ac:dyDescent="0.25">
      <c r="A54" s="27" t="s">
        <v>88</v>
      </c>
      <c r="B54" s="18" t="s">
        <v>34</v>
      </c>
      <c r="C54" s="46">
        <v>2</v>
      </c>
      <c r="D54" s="46">
        <v>1</v>
      </c>
      <c r="E54" s="18" t="s">
        <v>33</v>
      </c>
      <c r="F54" s="3">
        <v>948100</v>
      </c>
    </row>
    <row r="55" spans="1:6" ht="90.75" customHeight="1" x14ac:dyDescent="0.25">
      <c r="A55" s="27" t="s">
        <v>54</v>
      </c>
      <c r="B55" s="18" t="s">
        <v>34</v>
      </c>
      <c r="C55" s="46">
        <v>2</v>
      </c>
      <c r="D55" s="46">
        <v>1</v>
      </c>
      <c r="E55" s="18" t="s">
        <v>33</v>
      </c>
      <c r="F55" s="3">
        <v>348600</v>
      </c>
    </row>
    <row r="56" spans="1:6" s="34" customFormat="1" ht="99" customHeight="1" x14ac:dyDescent="0.25">
      <c r="A56" s="39" t="s">
        <v>51</v>
      </c>
      <c r="B56" s="18" t="s">
        <v>34</v>
      </c>
      <c r="C56" s="46">
        <v>2</v>
      </c>
      <c r="D56" s="46">
        <v>1</v>
      </c>
      <c r="E56" s="47" t="s">
        <v>38</v>
      </c>
      <c r="F56" s="32">
        <v>4000000</v>
      </c>
    </row>
    <row r="57" spans="1:6" s="111" customFormat="1" ht="52.5" x14ac:dyDescent="0.25">
      <c r="A57" s="107" t="s">
        <v>105</v>
      </c>
      <c r="B57" s="99"/>
      <c r="C57" s="108"/>
      <c r="D57" s="108"/>
      <c r="E57" s="109"/>
      <c r="F57" s="110">
        <f>SUM(F58:F61)</f>
        <v>3860000</v>
      </c>
    </row>
    <row r="58" spans="1:6" s="35" customFormat="1" ht="105" customHeight="1" x14ac:dyDescent="0.25">
      <c r="A58" s="31" t="s">
        <v>112</v>
      </c>
      <c r="B58" s="18" t="s">
        <v>34</v>
      </c>
      <c r="C58" s="44">
        <v>2</v>
      </c>
      <c r="D58" s="44">
        <v>1</v>
      </c>
      <c r="E58" s="47" t="s">
        <v>38</v>
      </c>
      <c r="F58" s="32">
        <v>1250000</v>
      </c>
    </row>
    <row r="59" spans="1:6" s="45" customFormat="1" ht="102.75" customHeight="1" x14ac:dyDescent="0.25">
      <c r="A59" s="36" t="s">
        <v>44</v>
      </c>
      <c r="B59" s="18" t="s">
        <v>34</v>
      </c>
      <c r="C59" s="44">
        <v>2</v>
      </c>
      <c r="D59" s="44">
        <v>1</v>
      </c>
      <c r="E59" s="23" t="s">
        <v>38</v>
      </c>
      <c r="F59" s="48">
        <v>900000</v>
      </c>
    </row>
    <row r="60" spans="1:6" s="45" customFormat="1" ht="102.75" customHeight="1" x14ac:dyDescent="0.25">
      <c r="A60" s="27" t="s">
        <v>106</v>
      </c>
      <c r="B60" s="18" t="s">
        <v>34</v>
      </c>
      <c r="C60" s="44">
        <v>2</v>
      </c>
      <c r="D60" s="44">
        <v>1</v>
      </c>
      <c r="E60" s="18" t="s">
        <v>38</v>
      </c>
      <c r="F60" s="63">
        <v>1000000</v>
      </c>
    </row>
    <row r="61" spans="1:6" s="45" customFormat="1" ht="102.75" customHeight="1" x14ac:dyDescent="0.25">
      <c r="A61" s="27" t="s">
        <v>55</v>
      </c>
      <c r="B61" s="18" t="s">
        <v>34</v>
      </c>
      <c r="C61" s="44">
        <v>2</v>
      </c>
      <c r="D61" s="44">
        <v>1</v>
      </c>
      <c r="E61" s="18" t="s">
        <v>38</v>
      </c>
      <c r="F61" s="63">
        <v>710000</v>
      </c>
    </row>
    <row r="62" spans="1:6" s="106" customFormat="1" ht="53.25" customHeight="1" x14ac:dyDescent="0.25">
      <c r="A62" s="98" t="s">
        <v>107</v>
      </c>
      <c r="B62" s="103"/>
      <c r="C62" s="103"/>
      <c r="D62" s="103"/>
      <c r="E62" s="104"/>
      <c r="F62" s="105">
        <f>SUM(F63:F67)</f>
        <v>5427300</v>
      </c>
    </row>
    <row r="63" spans="1:6" ht="67.5" customHeight="1" x14ac:dyDescent="0.25">
      <c r="A63" s="27" t="s">
        <v>52</v>
      </c>
      <c r="B63" s="18" t="s">
        <v>14</v>
      </c>
      <c r="C63" s="2">
        <v>2</v>
      </c>
      <c r="D63" s="2">
        <v>1</v>
      </c>
      <c r="E63" s="18" t="s">
        <v>13</v>
      </c>
      <c r="F63" s="3">
        <v>200000</v>
      </c>
    </row>
    <row r="64" spans="1:6" s="26" customFormat="1" ht="90" x14ac:dyDescent="0.25">
      <c r="A64" s="36" t="s">
        <v>56</v>
      </c>
      <c r="B64" s="22" t="s">
        <v>14</v>
      </c>
      <c r="C64" s="2">
        <v>2</v>
      </c>
      <c r="D64" s="2">
        <v>1</v>
      </c>
      <c r="E64" s="23" t="s">
        <v>17</v>
      </c>
      <c r="F64" s="25">
        <v>4752500</v>
      </c>
    </row>
    <row r="65" spans="1:7" s="26" customFormat="1" ht="69.75" customHeight="1" x14ac:dyDescent="0.25">
      <c r="A65" s="36" t="s">
        <v>108</v>
      </c>
      <c r="B65" s="23" t="s">
        <v>14</v>
      </c>
      <c r="C65" s="2">
        <v>2</v>
      </c>
      <c r="D65" s="2">
        <v>1</v>
      </c>
      <c r="E65" s="23" t="s">
        <v>11</v>
      </c>
      <c r="F65" s="25">
        <v>174800</v>
      </c>
    </row>
    <row r="66" spans="1:7" ht="71.25" customHeight="1" x14ac:dyDescent="0.25">
      <c r="A66" s="11" t="s">
        <v>57</v>
      </c>
      <c r="B66" s="18" t="s">
        <v>14</v>
      </c>
      <c r="C66" s="2">
        <v>2</v>
      </c>
      <c r="D66" s="2">
        <v>1</v>
      </c>
      <c r="E66" s="18" t="s">
        <v>11</v>
      </c>
      <c r="F66" s="3">
        <v>100000</v>
      </c>
    </row>
    <row r="67" spans="1:7" s="26" customFormat="1" ht="69.75" customHeight="1" x14ac:dyDescent="0.25">
      <c r="A67" s="36" t="s">
        <v>58</v>
      </c>
      <c r="B67" s="23" t="s">
        <v>14</v>
      </c>
      <c r="C67" s="2">
        <v>2</v>
      </c>
      <c r="D67" s="2">
        <v>1</v>
      </c>
      <c r="E67" s="23" t="s">
        <v>11</v>
      </c>
      <c r="F67" s="25">
        <v>200000</v>
      </c>
    </row>
    <row r="68" spans="1:7" s="102" customFormat="1" ht="37.5" customHeight="1" x14ac:dyDescent="0.25">
      <c r="A68" s="98" t="s">
        <v>59</v>
      </c>
      <c r="B68" s="99"/>
      <c r="C68" s="44"/>
      <c r="D68" s="44"/>
      <c r="E68" s="99"/>
      <c r="F68" s="100">
        <f>SUM(F69:F71)</f>
        <v>15800000</v>
      </c>
      <c r="G68" s="101"/>
    </row>
    <row r="69" spans="1:7" s="26" customFormat="1" ht="71.25" customHeight="1" x14ac:dyDescent="0.25">
      <c r="A69" s="36" t="s">
        <v>60</v>
      </c>
      <c r="B69" s="23" t="s">
        <v>14</v>
      </c>
      <c r="C69" s="24">
        <v>2</v>
      </c>
      <c r="D69" s="24">
        <v>1</v>
      </c>
      <c r="E69" s="23" t="s">
        <v>19</v>
      </c>
      <c r="F69" s="25">
        <v>15000000</v>
      </c>
    </row>
    <row r="70" spans="1:7" s="26" customFormat="1" ht="70.5" customHeight="1" x14ac:dyDescent="0.25">
      <c r="A70" s="36" t="s">
        <v>109</v>
      </c>
      <c r="B70" s="22" t="s">
        <v>14</v>
      </c>
      <c r="C70" s="24">
        <v>2</v>
      </c>
      <c r="D70" s="24">
        <v>1</v>
      </c>
      <c r="E70" s="23" t="s">
        <v>19</v>
      </c>
      <c r="F70" s="25">
        <v>500000</v>
      </c>
    </row>
    <row r="71" spans="1:7" s="26" customFormat="1" ht="93.75" customHeight="1" x14ac:dyDescent="0.25">
      <c r="A71" s="36" t="s">
        <v>110</v>
      </c>
      <c r="B71" s="23" t="s">
        <v>34</v>
      </c>
      <c r="C71" s="24">
        <v>2</v>
      </c>
      <c r="D71" s="24">
        <v>1</v>
      </c>
      <c r="E71" s="23" t="s">
        <v>32</v>
      </c>
      <c r="F71" s="25">
        <v>300000</v>
      </c>
    </row>
    <row r="72" spans="1:7" s="10" customFormat="1" ht="26.25" customHeight="1" x14ac:dyDescent="0.25">
      <c r="A72" s="157" t="s">
        <v>23</v>
      </c>
      <c r="B72" s="158"/>
      <c r="C72" s="158"/>
      <c r="D72" s="158"/>
      <c r="E72" s="158"/>
      <c r="F72" s="158"/>
    </row>
    <row r="73" spans="1:7" s="97" customFormat="1" ht="37.5" customHeight="1" x14ac:dyDescent="0.25">
      <c r="A73" s="94" t="s">
        <v>39</v>
      </c>
      <c r="B73" s="95"/>
      <c r="C73" s="95"/>
      <c r="D73" s="95"/>
      <c r="E73" s="95"/>
      <c r="F73" s="96">
        <f>F74+F75</f>
        <v>500000</v>
      </c>
    </row>
    <row r="74" spans="1:7" ht="73.5" customHeight="1" x14ac:dyDescent="0.25">
      <c r="A74" s="27" t="s">
        <v>35</v>
      </c>
      <c r="B74" s="18" t="s">
        <v>14</v>
      </c>
      <c r="C74" s="2">
        <v>3</v>
      </c>
      <c r="D74" s="2">
        <v>2</v>
      </c>
      <c r="E74" s="18" t="s">
        <v>18</v>
      </c>
      <c r="F74" s="3">
        <v>200000</v>
      </c>
    </row>
    <row r="75" spans="1:7" ht="65.25" customHeight="1" x14ac:dyDescent="0.25">
      <c r="A75" s="27" t="s">
        <v>36</v>
      </c>
      <c r="B75" s="18" t="s">
        <v>14</v>
      </c>
      <c r="C75" s="2">
        <v>3</v>
      </c>
      <c r="D75" s="2">
        <v>2</v>
      </c>
      <c r="E75" s="18" t="s">
        <v>20</v>
      </c>
      <c r="F75" s="3">
        <v>300000</v>
      </c>
    </row>
    <row r="76" spans="1:7" ht="27.75" x14ac:dyDescent="0.25">
      <c r="A76" s="159" t="s">
        <v>24</v>
      </c>
      <c r="B76" s="159"/>
      <c r="C76" s="159"/>
      <c r="D76" s="159"/>
      <c r="E76" s="159"/>
      <c r="F76" s="159"/>
    </row>
    <row r="77" spans="1:7" ht="22.5" x14ac:dyDescent="0.25">
      <c r="A77" s="18" t="s">
        <v>25</v>
      </c>
      <c r="B77" s="18"/>
      <c r="C77" s="2" t="s">
        <v>25</v>
      </c>
      <c r="D77" s="2" t="s">
        <v>25</v>
      </c>
      <c r="E77" s="2" t="s">
        <v>25</v>
      </c>
      <c r="F77" s="55" t="s">
        <v>25</v>
      </c>
    </row>
    <row r="78" spans="1:7" ht="27" customHeight="1" x14ac:dyDescent="0.25">
      <c r="A78" s="17"/>
      <c r="B78" s="51"/>
      <c r="C78" s="52"/>
      <c r="D78" s="52"/>
      <c r="E78" s="51"/>
      <c r="F78" s="53"/>
    </row>
    <row r="79" spans="1:7" s="59" customFormat="1" ht="26.25" x14ac:dyDescent="0.25">
      <c r="A79" s="60" t="s">
        <v>26</v>
      </c>
      <c r="B79" s="60"/>
      <c r="C79" s="56"/>
      <c r="D79" s="57"/>
      <c r="E79" s="57"/>
      <c r="F79" s="64">
        <v>196582000</v>
      </c>
      <c r="G79" s="128"/>
    </row>
    <row r="80" spans="1:7" s="7" customFormat="1" ht="34.5" customHeight="1" x14ac:dyDescent="0.25">
      <c r="A80" s="40" t="s">
        <v>27</v>
      </c>
      <c r="B80" s="14"/>
      <c r="C80" s="13"/>
      <c r="D80" s="12"/>
      <c r="E80" s="12"/>
      <c r="F80" s="41">
        <f>F40+F51+F57+F62+F68</f>
        <v>62798700</v>
      </c>
      <c r="G80" s="62"/>
    </row>
    <row r="81" spans="1:6" s="7" customFormat="1" ht="26.25" x14ac:dyDescent="0.25">
      <c r="A81" s="40" t="s">
        <v>28</v>
      </c>
      <c r="B81" s="14"/>
      <c r="C81" s="13"/>
      <c r="D81" s="12"/>
      <c r="E81" s="12"/>
      <c r="F81" s="41">
        <f>F73</f>
        <v>500000</v>
      </c>
    </row>
    <row r="82" spans="1:6" s="59" customFormat="1" ht="26.25" x14ac:dyDescent="0.25">
      <c r="A82" s="61" t="s">
        <v>29</v>
      </c>
      <c r="B82" s="61"/>
      <c r="C82" s="56"/>
      <c r="D82" s="57"/>
      <c r="E82" s="57"/>
      <c r="F82" s="58"/>
    </row>
    <row r="83" spans="1:6" s="10" customFormat="1" ht="26.25" x14ac:dyDescent="0.25">
      <c r="A83" s="125" t="s">
        <v>30</v>
      </c>
      <c r="B83" s="15"/>
      <c r="C83" s="16"/>
      <c r="D83" s="20"/>
      <c r="E83" s="20"/>
      <c r="F83" s="50">
        <f>SUM(F79:F82)</f>
        <v>259880700</v>
      </c>
    </row>
  </sheetData>
  <mergeCells count="7">
    <mergeCell ref="A72:F72"/>
    <mergeCell ref="A76:F76"/>
    <mergeCell ref="A1:F1"/>
    <mergeCell ref="A2:E2"/>
    <mergeCell ref="A4:F4"/>
    <mergeCell ref="A5:F5"/>
    <mergeCell ref="A39:F39"/>
  </mergeCells>
  <pageMargins left="0.79" right="0.28000000000000003" top="0.38" bottom="0.16" header="0.3" footer="0.3"/>
  <pageSetup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ยุทธศาสตร์ที่2 final</vt:lpstr>
      <vt:lpstr>61</vt:lpstr>
      <vt:lpstr>'61'!Print_Titles</vt:lpstr>
      <vt:lpstr>'ยุทธศาสตร์ที่2 final'!Print_Titles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2018-01-05T08:24:46Z</cp:lastPrinted>
  <dcterms:created xsi:type="dcterms:W3CDTF">2016-08-23T04:17:02Z</dcterms:created>
  <dcterms:modified xsi:type="dcterms:W3CDTF">2018-01-05T08:28:25Z</dcterms:modified>
</cp:coreProperties>
</file>